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GESTION_AFF-GENERALES\MARCHES DICO-G\FONCTIONNEMENT_GENERAL\MULTICONTROLE_CVPO\Marché multicontrôle 2026-2030\AO\ANNEXES\ANNEXES CORRIGEES\Aérations\"/>
    </mc:Choice>
  </mc:AlternateContent>
  <xr:revisionPtr revIDLastSave="0" documentId="13_ncr:1_{1D034CBE-BD51-4C95-81B4-95FB1E061A68}" xr6:coauthVersionLast="36" xr6:coauthVersionMax="36" xr10:uidLastSave="{00000000-0000-0000-0000-000000000000}"/>
  <bookViews>
    <workbookView xWindow="-132" yWindow="-468" windowWidth="22368" windowHeight="11640" tabRatio="542" xr2:uid="{00000000-000D-0000-FFFF-FFFF00000000}"/>
  </bookViews>
  <sheets>
    <sheet name="Aération_CL_2025" sheetId="6" r:id="rId1"/>
    <sheet name="CVPO Hottes_Sorbonnes_CL_6d1" sheetId="12" r:id="rId2"/>
    <sheet name="CVPO_Hottes_Sorb_CL_Bât_6d2" sheetId="13" r:id="rId3"/>
  </sheets>
  <calcPr calcId="191029"/>
  <pivotCaches>
    <pivotCache cacheId="1" r:id="rId4"/>
    <pivotCache cacheId="2" r:id="rId5"/>
  </pivotCaches>
</workbook>
</file>

<file path=xl/calcChain.xml><?xml version="1.0" encoding="utf-8"?>
<calcChain xmlns="http://schemas.openxmlformats.org/spreadsheetml/2006/main">
  <c r="F54" i="6" l="1"/>
</calcChain>
</file>

<file path=xl/sharedStrings.xml><?xml version="1.0" encoding="utf-8"?>
<sst xmlns="http://schemas.openxmlformats.org/spreadsheetml/2006/main" count="263" uniqueCount="76">
  <si>
    <t>DDS</t>
  </si>
  <si>
    <t>Bâtiment</t>
  </si>
  <si>
    <t>local</t>
  </si>
  <si>
    <t>Quantité</t>
  </si>
  <si>
    <t>Installation d'aération</t>
  </si>
  <si>
    <t>ETABLISSEMENT</t>
  </si>
  <si>
    <t>A</t>
  </si>
  <si>
    <t>M</t>
  </si>
  <si>
    <t>Lille</t>
  </si>
  <si>
    <t>N</t>
  </si>
  <si>
    <t>L</t>
  </si>
  <si>
    <t>extraction</t>
  </si>
  <si>
    <t>CTA</t>
  </si>
  <si>
    <t>Soufflage</t>
  </si>
  <si>
    <t>insufflation</t>
  </si>
  <si>
    <t>E002</t>
  </si>
  <si>
    <t xml:space="preserve">Sorbonne </t>
  </si>
  <si>
    <t>L008</t>
  </si>
  <si>
    <t>E</t>
  </si>
  <si>
    <t>Bureau 3 eme étage</t>
  </si>
  <si>
    <t>Tour de crasch</t>
  </si>
  <si>
    <t>A208 WC F</t>
  </si>
  <si>
    <t>A 209 WC H</t>
  </si>
  <si>
    <t>A031</t>
  </si>
  <si>
    <t>Total général</t>
  </si>
  <si>
    <t>M 104 - Labo</t>
  </si>
  <si>
    <t>MX 07 - clim</t>
  </si>
  <si>
    <t>Imprimante 3D</t>
  </si>
  <si>
    <t>L005 - sanitaires</t>
  </si>
  <si>
    <t>L2 - Droite</t>
  </si>
  <si>
    <t>L2 - Gauche</t>
  </si>
  <si>
    <t>A006 - Cuisine</t>
  </si>
  <si>
    <t>A006 - Cuisine - SDR</t>
  </si>
  <si>
    <t>A034 -A037 - Bureaux</t>
  </si>
  <si>
    <t>A131-A136 Bureaux doct</t>
  </si>
  <si>
    <t>A208 WC F - salle calcul</t>
  </si>
  <si>
    <t>toiture A 025 - salle de restauration</t>
  </si>
  <si>
    <t>AX 01 - Douche - Vestiaire</t>
  </si>
  <si>
    <t>Bureau d'étude</t>
  </si>
  <si>
    <t>L111</t>
  </si>
  <si>
    <t>Double Flux</t>
  </si>
  <si>
    <t>L006 - Marbre</t>
  </si>
  <si>
    <t>L008 - KPF</t>
  </si>
  <si>
    <t>L 008 - KPF</t>
  </si>
  <si>
    <t>L008 - hotte</t>
  </si>
  <si>
    <t>L 008 - Local peinture</t>
  </si>
  <si>
    <t>Bat M RDC / 1 er étage</t>
  </si>
  <si>
    <t>A012 / Ax13 - Canal - Compresseurs</t>
  </si>
  <si>
    <t>P</t>
  </si>
  <si>
    <t>Assemblage</t>
  </si>
  <si>
    <t>CTA simple flux 2800 m3/h</t>
  </si>
  <si>
    <t>CTA pour les 4000 m² (15000 m3/h)</t>
  </si>
  <si>
    <t>Zone finition</t>
  </si>
  <si>
    <t>F</t>
  </si>
  <si>
    <t>extraceur</t>
  </si>
  <si>
    <t>atelier</t>
  </si>
  <si>
    <t>extracteur</t>
  </si>
  <si>
    <t>soufflage</t>
  </si>
  <si>
    <t>sanitaire F / E112</t>
  </si>
  <si>
    <t>sanitaire H / E113</t>
  </si>
  <si>
    <t xml:space="preserve">A </t>
  </si>
  <si>
    <t>sanitaire A101 - A 202 - 203</t>
  </si>
  <si>
    <t>SdR - A 239</t>
  </si>
  <si>
    <t>SdR - M119</t>
  </si>
  <si>
    <t>sanitaire - N 105</t>
  </si>
  <si>
    <t xml:space="preserve">E005 - vestiaires - bureau </t>
  </si>
  <si>
    <t>sanitaires RDC 1ER / 2 eme etage</t>
  </si>
  <si>
    <t>B 20 - extraction</t>
  </si>
  <si>
    <t>Bat N sanitaire rdc</t>
  </si>
  <si>
    <t>sanitaire H -  F 202</t>
  </si>
  <si>
    <t>sanitaire F - F 203</t>
  </si>
  <si>
    <t xml:space="preserve"> SdR - A259</t>
  </si>
  <si>
    <t>L007 - Armoires chimique</t>
  </si>
  <si>
    <t>L 005 - atelier</t>
  </si>
  <si>
    <t>A 303 - WC F / H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</si>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</sst>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1" xfId="0" applyFont="1" applyFill="1" applyBorder="1" applyAlignment="1" applyProtection="1">
      <alignment horizont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5" borderId="0" xfId="0" applyFont="1" applyFill="1" applyProtection="1">
      <protection locked="0"/>
    </xf>
    <xf numFmtId="0" fontId="5" fillId="3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NumberFormat="1" applyBorder="1" applyProtection="1">
      <protection locked="0"/>
    </xf>
    <xf numFmtId="0" fontId="2" fillId="5" borderId="1" xfId="0" applyFont="1" applyFill="1" applyBorder="1" applyProtection="1"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NumberFormat="1" applyFill="1" applyBorder="1" applyProtection="1">
      <protection locked="0"/>
    </xf>
    <xf numFmtId="0" fontId="0" fillId="0" borderId="1" xfId="0" applyBorder="1" applyAlignment="1" applyProtection="1">
      <alignment horizontal="left" indent="1"/>
      <protection locked="0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65"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alignment horizontal="center"/>
    </dxf>
    <dxf>
      <font>
        <color auto="1"/>
      </font>
    </dxf>
    <dxf>
      <fill>
        <patternFill patternType="none">
          <bgColor auto="1"/>
        </patternFill>
      </fill>
    </dxf>
    <dxf>
      <alignment horizontal="center"/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ill>
        <patternFill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fill>
        <patternFill patternType="solid">
          <bgColor theme="4" tint="0.59999389629810485"/>
        </patternFill>
      </fill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782.66107141204" createdVersion="6" refreshedVersion="6" minRefreshableVersion="3" recordCount="52" xr:uid="{9FEC407B-46C6-47C8-9747-AA45AB8BCBE9}">
  <cacheSource type="worksheet">
    <worksheetSource ref="A1:F53" sheet="Aération_CL_2025"/>
  </cacheSource>
  <cacheFields count="6">
    <cacheField name="ETABLISSEMENT" numFmtId="0">
      <sharedItems count="1">
        <s v="Lille"/>
      </sharedItems>
    </cacheField>
    <cacheField name="Bâtiment" numFmtId="0">
      <sharedItems/>
    </cacheField>
    <cacheField name="local" numFmtId="0">
      <sharedItems/>
    </cacheField>
    <cacheField name="Installation d'aération" numFmtId="0">
      <sharedItems count="10">
        <s v="extraction"/>
        <s v="CTA"/>
        <s v="Soufflage"/>
        <s v="insufflation"/>
        <s v="Sorbonne "/>
        <s v="Double Flux"/>
        <s v="CTA simple flux 2800 m3/h"/>
        <s v="CTA pour les 4000 m² (15000 m3/h)"/>
        <s v="extracteur"/>
        <s v="extraceur"/>
      </sharedItems>
    </cacheField>
    <cacheField name="DDS" numFmtId="0">
      <sharedItems containsNonDate="0" containsString="0" containsBlank="1"/>
    </cacheField>
    <cacheField name="Quantité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thiard Valerie" refreshedDate="45782.66930173611" createdVersion="6" refreshedVersion="6" minRefreshableVersion="3" recordCount="52" xr:uid="{B271602D-5F50-4A66-8EFA-8D183C2E0A4B}">
  <cacheSource type="worksheet">
    <worksheetSource ref="A1:F53" sheet="Aération_CL_2025"/>
  </cacheSource>
  <cacheFields count="6">
    <cacheField name="ETABLISSEMENT" numFmtId="0">
      <sharedItems count="1">
        <s v="Lille"/>
      </sharedItems>
    </cacheField>
    <cacheField name="Bâtiment" numFmtId="0">
      <sharedItems count="8">
        <s v="E"/>
        <s v="M"/>
        <s v="L"/>
        <s v="N"/>
        <s v="A"/>
        <s v="A "/>
        <s v="P"/>
        <s v="F"/>
      </sharedItems>
    </cacheField>
    <cacheField name="local" numFmtId="0">
      <sharedItems/>
    </cacheField>
    <cacheField name="Installation d'aération" numFmtId="0">
      <sharedItems count="10">
        <s v="extraction"/>
        <s v="CTA"/>
        <s v="Soufflage"/>
        <s v="insufflation"/>
        <s v="Sorbonne "/>
        <s v="Double Flux"/>
        <s v="CTA simple flux 2800 m3/h"/>
        <s v="CTA pour les 4000 m² (15000 m3/h)"/>
        <s v="extracteur"/>
        <s v="extraceur"/>
      </sharedItems>
    </cacheField>
    <cacheField name="DDS" numFmtId="0">
      <sharedItems containsNonDate="0" containsString="0" containsBlank="1"/>
    </cacheField>
    <cacheField name="Quantité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s v="E"/>
    <s v="E005 - vestiaires - bureau "/>
    <x v="0"/>
    <m/>
    <n v="1"/>
  </r>
  <r>
    <x v="0"/>
    <s v="M"/>
    <s v="sanitaires RDC 1ER / 2 eme etage"/>
    <x v="0"/>
    <m/>
    <n v="1"/>
  </r>
  <r>
    <x v="0"/>
    <s v="M"/>
    <s v="M 104 - Labo"/>
    <x v="1"/>
    <m/>
    <n v="1"/>
  </r>
  <r>
    <x v="0"/>
    <s v="M"/>
    <s v="MX 07 - clim"/>
    <x v="2"/>
    <m/>
    <n v="1"/>
  </r>
  <r>
    <x v="0"/>
    <s v="L"/>
    <s v="Imprimante 3D"/>
    <x v="0"/>
    <m/>
    <n v="1"/>
  </r>
  <r>
    <x v="0"/>
    <s v="L"/>
    <s v="L005 - sanitaires"/>
    <x v="0"/>
    <m/>
    <n v="1"/>
  </r>
  <r>
    <x v="0"/>
    <s v="N"/>
    <s v="L2 - Droite"/>
    <x v="0"/>
    <m/>
    <n v="1"/>
  </r>
  <r>
    <x v="0"/>
    <s v="N"/>
    <s v="L2 - Gauche"/>
    <x v="0"/>
    <m/>
    <n v="1"/>
  </r>
  <r>
    <x v="0"/>
    <s v="A"/>
    <s v="A006 - Cuisine"/>
    <x v="0"/>
    <m/>
    <n v="1"/>
  </r>
  <r>
    <x v="0"/>
    <s v="A"/>
    <s v="A006 - Cuisine - SDR"/>
    <x v="3"/>
    <m/>
    <n v="1"/>
  </r>
  <r>
    <x v="0"/>
    <s v="A"/>
    <s v="A034 -A037 - Bureaux"/>
    <x v="3"/>
    <m/>
    <n v="1"/>
  </r>
  <r>
    <x v="0"/>
    <s v="A"/>
    <s v="A131-A136 Bureaux doct"/>
    <x v="0"/>
    <m/>
    <n v="1"/>
  </r>
  <r>
    <x v="0"/>
    <s v="A"/>
    <s v="A208 WC F"/>
    <x v="0"/>
    <m/>
    <n v="1"/>
  </r>
  <r>
    <x v="0"/>
    <s v="A"/>
    <s v="A208 WC F - salle calcul"/>
    <x v="0"/>
    <m/>
    <n v="1"/>
  </r>
  <r>
    <x v="0"/>
    <s v="A"/>
    <s v="A 209 WC H"/>
    <x v="0"/>
    <m/>
    <n v="1"/>
  </r>
  <r>
    <x v="0"/>
    <s v="A"/>
    <s v=" SdR - A259"/>
    <x v="0"/>
    <m/>
    <n v="1"/>
  </r>
  <r>
    <x v="0"/>
    <s v="A"/>
    <s v="A 303 - WC F / H"/>
    <x v="0"/>
    <m/>
    <n v="1"/>
  </r>
  <r>
    <x v="0"/>
    <s v="A"/>
    <s v="toiture A 025 - salle de restauration"/>
    <x v="0"/>
    <m/>
    <n v="1"/>
  </r>
  <r>
    <x v="0"/>
    <s v="A"/>
    <s v="SdR - A 239"/>
    <x v="0"/>
    <m/>
    <n v="1"/>
  </r>
  <r>
    <x v="0"/>
    <s v="A"/>
    <s v="Bureau 3 eme étage"/>
    <x v="0"/>
    <m/>
    <n v="1"/>
  </r>
  <r>
    <x v="0"/>
    <s v="A"/>
    <s v="Bureau 3 eme étage"/>
    <x v="0"/>
    <m/>
    <n v="1"/>
  </r>
  <r>
    <x v="0"/>
    <s v="A"/>
    <s v="AX 01 - Douche - Vestiaire"/>
    <x v="0"/>
    <m/>
    <n v="1"/>
  </r>
  <r>
    <x v="0"/>
    <s v="A"/>
    <s v="A031"/>
    <x v="4"/>
    <m/>
    <n v="1"/>
  </r>
  <r>
    <x v="0"/>
    <s v="A"/>
    <s v="A012 / Ax13 - Canal - Compresseurs"/>
    <x v="0"/>
    <m/>
    <n v="1"/>
  </r>
  <r>
    <x v="0"/>
    <s v="E"/>
    <s v="E002"/>
    <x v="1"/>
    <m/>
    <n v="1"/>
  </r>
  <r>
    <x v="0"/>
    <s v="L"/>
    <s v="Bureau d'étude"/>
    <x v="5"/>
    <m/>
    <n v="1"/>
  </r>
  <r>
    <x v="0"/>
    <s v="E"/>
    <s v="sanitaire F / E112"/>
    <x v="0"/>
    <m/>
    <n v="1"/>
  </r>
  <r>
    <x v="0"/>
    <s v="E"/>
    <s v="sanitaire H / E113"/>
    <x v="0"/>
    <m/>
    <n v="1"/>
  </r>
  <r>
    <x v="0"/>
    <s v="A "/>
    <s v="sanitaire A101 - A 202 - 203"/>
    <x v="0"/>
    <m/>
    <n v="1"/>
  </r>
  <r>
    <x v="0"/>
    <s v="L"/>
    <s v="L111"/>
    <x v="5"/>
    <m/>
    <n v="1"/>
  </r>
  <r>
    <x v="0"/>
    <s v="L"/>
    <s v="L 005 - atelier"/>
    <x v="0"/>
    <m/>
    <n v="1"/>
  </r>
  <r>
    <x v="0"/>
    <s v="L"/>
    <s v="L 005 - atelier"/>
    <x v="2"/>
    <m/>
    <n v="1"/>
  </r>
  <r>
    <x v="0"/>
    <s v="L"/>
    <s v="L006 - Marbre"/>
    <x v="2"/>
    <m/>
    <n v="1"/>
  </r>
  <r>
    <x v="0"/>
    <s v="L"/>
    <s v="L007 - Armoires chimique"/>
    <x v="0"/>
    <m/>
    <n v="1"/>
  </r>
  <r>
    <x v="0"/>
    <s v="L"/>
    <s v="L008 - KPF"/>
    <x v="0"/>
    <m/>
    <n v="1"/>
  </r>
  <r>
    <x v="0"/>
    <s v="L"/>
    <s v="L 008 - KPF"/>
    <x v="3"/>
    <m/>
    <n v="1"/>
  </r>
  <r>
    <x v="0"/>
    <s v="L"/>
    <s v="L008 - hotte"/>
    <x v="0"/>
    <m/>
    <n v="1"/>
  </r>
  <r>
    <x v="0"/>
    <s v="L"/>
    <s v="L008"/>
    <x v="1"/>
    <m/>
    <n v="1"/>
  </r>
  <r>
    <x v="0"/>
    <s v="L"/>
    <s v="L 008 - Local peinture"/>
    <x v="0"/>
    <m/>
    <n v="1"/>
  </r>
  <r>
    <x v="0"/>
    <s v="M"/>
    <s v="SdR - M119"/>
    <x v="0"/>
    <m/>
    <n v="1"/>
  </r>
  <r>
    <x v="0"/>
    <s v="M"/>
    <s v="Bat M RDC / 1 er étage"/>
    <x v="5"/>
    <m/>
    <n v="1"/>
  </r>
  <r>
    <x v="0"/>
    <s v="M"/>
    <s v="Bat N sanitaire rdc"/>
    <x v="0"/>
    <m/>
    <n v="1"/>
  </r>
  <r>
    <x v="0"/>
    <s v="N"/>
    <s v="Tour de crasch"/>
    <x v="0"/>
    <m/>
    <n v="1"/>
  </r>
  <r>
    <x v="0"/>
    <s v="N"/>
    <s v="B 20 - extraction"/>
    <x v="0"/>
    <m/>
    <n v="1"/>
  </r>
  <r>
    <x v="0"/>
    <s v="N"/>
    <s v="sanitaire - N 105"/>
    <x v="0"/>
    <m/>
    <n v="1"/>
  </r>
  <r>
    <x v="0"/>
    <s v="P"/>
    <s v="Assemblage"/>
    <x v="6"/>
    <m/>
    <n v="1"/>
  </r>
  <r>
    <x v="0"/>
    <s v="P"/>
    <s v="atelier"/>
    <x v="7"/>
    <m/>
    <n v="1"/>
  </r>
  <r>
    <x v="0"/>
    <s v="P"/>
    <s v="atelier"/>
    <x v="8"/>
    <m/>
    <n v="1"/>
  </r>
  <r>
    <x v="0"/>
    <s v="P"/>
    <s v="Assemblage"/>
    <x v="8"/>
    <m/>
    <n v="1"/>
  </r>
  <r>
    <x v="0"/>
    <s v="P"/>
    <s v="Zone finition"/>
    <x v="8"/>
    <m/>
    <n v="1"/>
  </r>
  <r>
    <x v="0"/>
    <s v="F"/>
    <s v="sanitaire F - F 203"/>
    <x v="8"/>
    <m/>
    <n v="1"/>
  </r>
  <r>
    <x v="0"/>
    <s v="F"/>
    <s v="sanitaire H -  F 202"/>
    <x v="9"/>
    <m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x v="0"/>
    <s v="E005 - vestiaires - bureau "/>
    <x v="0"/>
    <m/>
    <n v="1"/>
  </r>
  <r>
    <x v="0"/>
    <x v="1"/>
    <s v="sanitaires RDC 1ER / 2 eme etage"/>
    <x v="0"/>
    <m/>
    <n v="1"/>
  </r>
  <r>
    <x v="0"/>
    <x v="1"/>
    <s v="M 104 - Labo"/>
    <x v="1"/>
    <m/>
    <n v="1"/>
  </r>
  <r>
    <x v="0"/>
    <x v="1"/>
    <s v="MX 07 - clim"/>
    <x v="2"/>
    <m/>
    <n v="1"/>
  </r>
  <r>
    <x v="0"/>
    <x v="2"/>
    <s v="Imprimante 3D"/>
    <x v="0"/>
    <m/>
    <n v="1"/>
  </r>
  <r>
    <x v="0"/>
    <x v="2"/>
    <s v="L005 - sanitaires"/>
    <x v="0"/>
    <m/>
    <n v="1"/>
  </r>
  <r>
    <x v="0"/>
    <x v="3"/>
    <s v="L2 - Droite"/>
    <x v="0"/>
    <m/>
    <n v="1"/>
  </r>
  <r>
    <x v="0"/>
    <x v="3"/>
    <s v="L2 - Gauche"/>
    <x v="0"/>
    <m/>
    <n v="1"/>
  </r>
  <r>
    <x v="0"/>
    <x v="4"/>
    <s v="A006 - Cuisine"/>
    <x v="0"/>
    <m/>
    <n v="1"/>
  </r>
  <r>
    <x v="0"/>
    <x v="4"/>
    <s v="A006 - Cuisine - SDR"/>
    <x v="3"/>
    <m/>
    <n v="1"/>
  </r>
  <r>
    <x v="0"/>
    <x v="4"/>
    <s v="A034 -A037 - Bureaux"/>
    <x v="3"/>
    <m/>
    <n v="1"/>
  </r>
  <r>
    <x v="0"/>
    <x v="4"/>
    <s v="A131-A136 Bureaux doct"/>
    <x v="0"/>
    <m/>
    <n v="1"/>
  </r>
  <r>
    <x v="0"/>
    <x v="4"/>
    <s v="A208 WC F"/>
    <x v="0"/>
    <m/>
    <n v="1"/>
  </r>
  <r>
    <x v="0"/>
    <x v="4"/>
    <s v="A208 WC F - salle calcul"/>
    <x v="0"/>
    <m/>
    <n v="1"/>
  </r>
  <r>
    <x v="0"/>
    <x v="4"/>
    <s v="A 209 WC H"/>
    <x v="0"/>
    <m/>
    <n v="1"/>
  </r>
  <r>
    <x v="0"/>
    <x v="4"/>
    <s v=" SdR - A259"/>
    <x v="0"/>
    <m/>
    <n v="1"/>
  </r>
  <r>
    <x v="0"/>
    <x v="4"/>
    <s v="A 303 - WC F / H"/>
    <x v="0"/>
    <m/>
    <n v="1"/>
  </r>
  <r>
    <x v="0"/>
    <x v="4"/>
    <s v="toiture A 025 - salle de restauration"/>
    <x v="0"/>
    <m/>
    <n v="1"/>
  </r>
  <r>
    <x v="0"/>
    <x v="4"/>
    <s v="SdR - A 239"/>
    <x v="0"/>
    <m/>
    <n v="1"/>
  </r>
  <r>
    <x v="0"/>
    <x v="4"/>
    <s v="Bureau 3 eme étage"/>
    <x v="0"/>
    <m/>
    <n v="1"/>
  </r>
  <r>
    <x v="0"/>
    <x v="4"/>
    <s v="Bureau 3 eme étage"/>
    <x v="0"/>
    <m/>
    <n v="1"/>
  </r>
  <r>
    <x v="0"/>
    <x v="4"/>
    <s v="AX 01 - Douche - Vestiaire"/>
    <x v="0"/>
    <m/>
    <n v="1"/>
  </r>
  <r>
    <x v="0"/>
    <x v="4"/>
    <s v="A031"/>
    <x v="4"/>
    <m/>
    <n v="1"/>
  </r>
  <r>
    <x v="0"/>
    <x v="4"/>
    <s v="A012 / Ax13 - Canal - Compresseurs"/>
    <x v="0"/>
    <m/>
    <n v="1"/>
  </r>
  <r>
    <x v="0"/>
    <x v="0"/>
    <s v="E002"/>
    <x v="1"/>
    <m/>
    <n v="1"/>
  </r>
  <r>
    <x v="0"/>
    <x v="2"/>
    <s v="Bureau d'étude"/>
    <x v="5"/>
    <m/>
    <n v="1"/>
  </r>
  <r>
    <x v="0"/>
    <x v="0"/>
    <s v="sanitaire F / E112"/>
    <x v="0"/>
    <m/>
    <n v="1"/>
  </r>
  <r>
    <x v="0"/>
    <x v="0"/>
    <s v="sanitaire H / E113"/>
    <x v="0"/>
    <m/>
    <n v="1"/>
  </r>
  <r>
    <x v="0"/>
    <x v="5"/>
    <s v="sanitaire A101 - A 202 - 203"/>
    <x v="0"/>
    <m/>
    <n v="1"/>
  </r>
  <r>
    <x v="0"/>
    <x v="2"/>
    <s v="L111"/>
    <x v="5"/>
    <m/>
    <n v="1"/>
  </r>
  <r>
    <x v="0"/>
    <x v="2"/>
    <s v="L 005 - atelier"/>
    <x v="0"/>
    <m/>
    <n v="1"/>
  </r>
  <r>
    <x v="0"/>
    <x v="2"/>
    <s v="L 005 - atelier"/>
    <x v="2"/>
    <m/>
    <n v="1"/>
  </r>
  <r>
    <x v="0"/>
    <x v="2"/>
    <s v="L006 - Marbre"/>
    <x v="2"/>
    <m/>
    <n v="1"/>
  </r>
  <r>
    <x v="0"/>
    <x v="2"/>
    <s v="L007 - Armoires chimique"/>
    <x v="0"/>
    <m/>
    <n v="1"/>
  </r>
  <r>
    <x v="0"/>
    <x v="2"/>
    <s v="L008 - KPF"/>
    <x v="0"/>
    <m/>
    <n v="1"/>
  </r>
  <r>
    <x v="0"/>
    <x v="2"/>
    <s v="L 008 - KPF"/>
    <x v="3"/>
    <m/>
    <n v="1"/>
  </r>
  <r>
    <x v="0"/>
    <x v="2"/>
    <s v="L008 - hotte"/>
    <x v="0"/>
    <m/>
    <n v="1"/>
  </r>
  <r>
    <x v="0"/>
    <x v="2"/>
    <s v="L008"/>
    <x v="1"/>
    <m/>
    <n v="1"/>
  </r>
  <r>
    <x v="0"/>
    <x v="2"/>
    <s v="L 008 - Local peinture"/>
    <x v="0"/>
    <m/>
    <n v="1"/>
  </r>
  <r>
    <x v="0"/>
    <x v="1"/>
    <s v="SdR - M119"/>
    <x v="0"/>
    <m/>
    <n v="1"/>
  </r>
  <r>
    <x v="0"/>
    <x v="1"/>
    <s v="Bat M RDC / 1 er étage"/>
    <x v="5"/>
    <m/>
    <n v="1"/>
  </r>
  <r>
    <x v="0"/>
    <x v="1"/>
    <s v="Bat N sanitaire rdc"/>
    <x v="0"/>
    <m/>
    <n v="1"/>
  </r>
  <r>
    <x v="0"/>
    <x v="3"/>
    <s v="Tour de crasch"/>
    <x v="0"/>
    <m/>
    <n v="1"/>
  </r>
  <r>
    <x v="0"/>
    <x v="3"/>
    <s v="B 20 - extraction"/>
    <x v="0"/>
    <m/>
    <n v="1"/>
  </r>
  <r>
    <x v="0"/>
    <x v="3"/>
    <s v="sanitaire - N 105"/>
    <x v="0"/>
    <m/>
    <n v="1"/>
  </r>
  <r>
    <x v="0"/>
    <x v="6"/>
    <s v="Assemblage"/>
    <x v="6"/>
    <m/>
    <n v="1"/>
  </r>
  <r>
    <x v="0"/>
    <x v="6"/>
    <s v="atelier"/>
    <x v="7"/>
    <m/>
    <n v="1"/>
  </r>
  <r>
    <x v="0"/>
    <x v="6"/>
    <s v="atelier"/>
    <x v="8"/>
    <m/>
    <n v="1"/>
  </r>
  <r>
    <x v="0"/>
    <x v="6"/>
    <s v="Assemblage"/>
    <x v="8"/>
    <m/>
    <n v="1"/>
  </r>
  <r>
    <x v="0"/>
    <x v="6"/>
    <s v="Zone finition"/>
    <x v="8"/>
    <m/>
    <n v="1"/>
  </r>
  <r>
    <x v="0"/>
    <x v="7"/>
    <s v="sanitaire F - F 203"/>
    <x v="8"/>
    <m/>
    <n v="1"/>
  </r>
  <r>
    <x v="0"/>
    <x v="7"/>
    <s v="sanitaire H -  F 202"/>
    <x v="9"/>
    <m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CEC65A-F382-4213-B1EB-CDB963088938}" name="Tableau croisé dynamique4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>
  <location ref="A3:B14" firstHeaderRow="1" firstDataRow="1" firstDataCol="1" rowPageCount="1" colPageCount="1"/>
  <pivotFields count="6">
    <pivotField axis="axisPage" compact="0" outline="0" showAll="0">
      <items count="2">
        <item x="0"/>
        <item t="default"/>
      </items>
    </pivotField>
    <pivotField compact="0" outline="0" showAll="0"/>
    <pivotField compact="0" outline="0" showAll="0"/>
    <pivotField axis="axisRow" compact="0" outline="0" showAll="0">
      <items count="11">
        <item x="1"/>
        <item x="7"/>
        <item x="6"/>
        <item x="5"/>
        <item x="9"/>
        <item x="8"/>
        <item x="0"/>
        <item x="3"/>
        <item x="4"/>
        <item x="2"/>
        <item t="default"/>
      </items>
    </pivotField>
    <pivotField compact="0" outline="0" showAll="0"/>
    <pivotField dataField="1" compact="0" outline="0" showAll="0"/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pageFields count="1">
    <pageField fld="0" item="0" hier="-1"/>
  </pageFields>
  <dataFields count="1">
    <dataField name="Total" fld="5" baseField="3" baseItem="1"/>
  </dataFields>
  <formats count="18">
    <format dxfId="64">
      <pivotArea type="all" dataOnly="0" outline="0" fieldPosition="0"/>
    </format>
    <format dxfId="63">
      <pivotArea outline="0" collapsedLevelsAreSubtotals="1" fieldPosition="0"/>
    </format>
    <format dxfId="62">
      <pivotArea field="3" type="button" dataOnly="0" labelOnly="1" outline="0" axis="axisRow" fieldPosition="0"/>
    </format>
    <format dxfId="61">
      <pivotArea dataOnly="0" labelOnly="1" outline="0" fieldPosition="0">
        <references count="1">
          <reference field="3" count="0"/>
        </references>
      </pivotArea>
    </format>
    <format dxfId="60">
      <pivotArea dataOnly="0" labelOnly="1" grandRow="1" outline="0" fieldPosition="0"/>
    </format>
    <format dxfId="59">
      <pivotArea dataOnly="0" labelOnly="1" outline="0" axis="axisValues" fieldPosition="0"/>
    </format>
    <format dxfId="30">
      <pivotArea field="0" type="button" dataOnly="0" labelOnly="1" outline="0" axis="axisPage" fieldPosition="0"/>
    </format>
    <format dxfId="29">
      <pivotArea dataOnly="0" labelOnly="1" outline="0" fieldPosition="0">
        <references count="1">
          <reference field="0" count="1">
            <x v="0"/>
          </reference>
        </references>
      </pivotArea>
    </format>
    <format dxfId="28">
      <pivotArea dataOnly="0" labelOnly="1" outline="0" axis="axisValues" fieldPosition="0"/>
    </format>
    <format dxfId="27">
      <pivotArea dataOnly="0" labelOnly="1" outline="0" axis="axisValues" fieldPosition="0"/>
    </format>
    <format dxfId="26">
      <pivotArea dataOnly="0" labelOnly="1" outline="0" axis="axisValues" fieldPosition="0"/>
    </format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3" type="button" dataOnly="0" labelOnly="1" outline="0" axis="axisRow" fieldPosition="0"/>
    </format>
    <format dxfId="22">
      <pivotArea dataOnly="0" labelOnly="1" outline="0" fieldPosition="0">
        <references count="1">
          <reference field="3" count="0"/>
        </references>
      </pivotArea>
    </format>
    <format dxfId="21">
      <pivotArea dataOnly="0" labelOnly="1" grandRow="1" outline="0" fieldPosition="0"/>
    </format>
    <format dxfId="20">
      <pivotArea dataOnly="0" labelOnly="1" outline="0" axis="axisValues" fieldPosition="0"/>
    </format>
    <format dxfId="17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4D8AC7-4BF4-4281-824D-BE6BFB1AFD93}" name="Tableau croisé dynamique6" cacheId="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Bâtiment">
  <location ref="A3:B33" firstHeaderRow="1" firstDataRow="1" firstDataCol="1" rowPageCount="1" colPageCount="1"/>
  <pivotFields count="6">
    <pivotField axis="axisPage" showAll="0">
      <items count="2">
        <item x="0"/>
        <item t="default"/>
      </items>
    </pivotField>
    <pivotField axis="axisRow" showAll="0">
      <items count="9">
        <item x="4"/>
        <item x="5"/>
        <item x="0"/>
        <item x="7"/>
        <item x="2"/>
        <item x="1"/>
        <item x="3"/>
        <item x="6"/>
        <item t="default"/>
      </items>
    </pivotField>
    <pivotField showAll="0"/>
    <pivotField axis="axisRow" showAll="0">
      <items count="11">
        <item x="1"/>
        <item x="7"/>
        <item x="6"/>
        <item x="5"/>
        <item x="9"/>
        <item x="8"/>
        <item x="0"/>
        <item x="3"/>
        <item x="4"/>
        <item x="2"/>
        <item t="default"/>
      </items>
    </pivotField>
    <pivotField showAll="0"/>
    <pivotField dataField="1" showAll="0"/>
  </pivotFields>
  <rowFields count="2">
    <field x="1"/>
    <field x="3"/>
  </rowFields>
  <rowItems count="30">
    <i>
      <x/>
    </i>
    <i r="1">
      <x v="6"/>
    </i>
    <i r="1">
      <x v="7"/>
    </i>
    <i r="1">
      <x v="8"/>
    </i>
    <i>
      <x v="1"/>
    </i>
    <i r="1">
      <x v="6"/>
    </i>
    <i>
      <x v="2"/>
    </i>
    <i r="1">
      <x/>
    </i>
    <i r="1">
      <x v="6"/>
    </i>
    <i>
      <x v="3"/>
    </i>
    <i r="1">
      <x v="4"/>
    </i>
    <i r="1">
      <x v="5"/>
    </i>
    <i>
      <x v="4"/>
    </i>
    <i r="1">
      <x/>
    </i>
    <i r="1">
      <x v="3"/>
    </i>
    <i r="1">
      <x v="6"/>
    </i>
    <i r="1">
      <x v="7"/>
    </i>
    <i r="1">
      <x v="9"/>
    </i>
    <i>
      <x v="5"/>
    </i>
    <i r="1">
      <x/>
    </i>
    <i r="1">
      <x v="3"/>
    </i>
    <i r="1">
      <x v="6"/>
    </i>
    <i r="1">
      <x v="9"/>
    </i>
    <i>
      <x v="6"/>
    </i>
    <i r="1">
      <x v="6"/>
    </i>
    <i>
      <x v="7"/>
    </i>
    <i r="1">
      <x v="1"/>
    </i>
    <i r="1">
      <x v="2"/>
    </i>
    <i r="1">
      <x v="5"/>
    </i>
    <i t="grand">
      <x/>
    </i>
  </rowItems>
  <colItems count="1">
    <i/>
  </colItems>
  <pageFields count="1">
    <pageField fld="0" item="0" hier="-1"/>
  </pageFields>
  <dataFields count="1">
    <dataField name="Total" fld="5" baseField="0" baseItem="0"/>
  </dataFields>
  <formats count="47">
    <format dxfId="58">
      <pivotArea collapsedLevelsAreSubtotals="1" fieldPosition="0">
        <references count="1">
          <reference field="1" count="1">
            <x v="0"/>
          </reference>
        </references>
      </pivotArea>
    </format>
    <format dxfId="57">
      <pivotArea dataOnly="0" labelOnly="1" fieldPosition="0">
        <references count="1">
          <reference field="1" count="1">
            <x v="0"/>
          </reference>
        </references>
      </pivotArea>
    </format>
    <format dxfId="56">
      <pivotArea collapsedLevelsAreSubtotals="1" fieldPosition="0">
        <references count="1">
          <reference field="1" count="1">
            <x v="1"/>
          </reference>
        </references>
      </pivotArea>
    </format>
    <format dxfId="55">
      <pivotArea dataOnly="0" labelOnly="1" fieldPosition="0">
        <references count="1">
          <reference field="1" count="1">
            <x v="1"/>
          </reference>
        </references>
      </pivotArea>
    </format>
    <format dxfId="54">
      <pivotArea collapsedLevelsAreSubtotals="1" fieldPosition="0">
        <references count="1">
          <reference field="1" count="1">
            <x v="2"/>
          </reference>
        </references>
      </pivotArea>
    </format>
    <format dxfId="53">
      <pivotArea dataOnly="0" labelOnly="1" fieldPosition="0">
        <references count="1">
          <reference field="1" count="1">
            <x v="2"/>
          </reference>
        </references>
      </pivotArea>
    </format>
    <format dxfId="52">
      <pivotArea collapsedLevelsAreSubtotals="1" fieldPosition="0">
        <references count="1">
          <reference field="1" count="1">
            <x v="3"/>
          </reference>
        </references>
      </pivotArea>
    </format>
    <format dxfId="51">
      <pivotArea dataOnly="0" labelOnly="1" fieldPosition="0">
        <references count="1">
          <reference field="1" count="1">
            <x v="3"/>
          </reference>
        </references>
      </pivotArea>
    </format>
    <format dxfId="50">
      <pivotArea collapsedLevelsAreSubtotals="1" fieldPosition="0">
        <references count="1">
          <reference field="1" count="1">
            <x v="4"/>
          </reference>
        </references>
      </pivotArea>
    </format>
    <format dxfId="49">
      <pivotArea dataOnly="0" labelOnly="1" fieldPosition="0">
        <references count="1">
          <reference field="1" count="1">
            <x v="4"/>
          </reference>
        </references>
      </pivotArea>
    </format>
    <format dxfId="48">
      <pivotArea collapsedLevelsAreSubtotals="1" fieldPosition="0">
        <references count="1">
          <reference field="1" count="1">
            <x v="5"/>
          </reference>
        </references>
      </pivotArea>
    </format>
    <format dxfId="47">
      <pivotArea dataOnly="0" labelOnly="1" fieldPosition="0">
        <references count="1">
          <reference field="1" count="1">
            <x v="5"/>
          </reference>
        </references>
      </pivotArea>
    </format>
    <format dxfId="46">
      <pivotArea collapsedLevelsAreSubtotals="1" fieldPosition="0">
        <references count="1">
          <reference field="1" count="1">
            <x v="6"/>
          </reference>
        </references>
      </pivotArea>
    </format>
    <format dxfId="45">
      <pivotArea dataOnly="0" labelOnly="1" fieldPosition="0">
        <references count="1">
          <reference field="1" count="1">
            <x v="6"/>
          </reference>
        </references>
      </pivotArea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1" type="button" dataOnly="0" labelOnly="1" outline="0" axis="axisRow" fieldPosition="0"/>
    </format>
    <format dxfId="41">
      <pivotArea dataOnly="0" labelOnly="1" fieldPosition="0">
        <references count="1">
          <reference field="1" count="0"/>
        </references>
      </pivotArea>
    </format>
    <format dxfId="40">
      <pivotArea dataOnly="0" labelOnly="1" grandRow="1" outline="0" fieldPosition="0"/>
    </format>
    <format dxfId="39">
      <pivotArea dataOnly="0" labelOnly="1" fieldPosition="0">
        <references count="2">
          <reference field="1" count="1" selected="0">
            <x v="0"/>
          </reference>
          <reference field="3" count="3">
            <x v="6"/>
            <x v="7"/>
            <x v="8"/>
          </reference>
        </references>
      </pivotArea>
    </format>
    <format dxfId="38">
      <pivotArea dataOnly="0" labelOnly="1" fieldPosition="0">
        <references count="2">
          <reference field="1" count="1" selected="0">
            <x v="1"/>
          </reference>
          <reference field="3" count="1">
            <x v="6"/>
          </reference>
        </references>
      </pivotArea>
    </format>
    <format dxfId="37">
      <pivotArea dataOnly="0" labelOnly="1" fieldPosition="0">
        <references count="2">
          <reference field="1" count="1" selected="0">
            <x v="2"/>
          </reference>
          <reference field="3" count="2">
            <x v="0"/>
            <x v="6"/>
          </reference>
        </references>
      </pivotArea>
    </format>
    <format dxfId="36">
      <pivotArea dataOnly="0" labelOnly="1" fieldPosition="0">
        <references count="2">
          <reference field="1" count="1" selected="0">
            <x v="3"/>
          </reference>
          <reference field="3" count="2">
            <x v="4"/>
            <x v="5"/>
          </reference>
        </references>
      </pivotArea>
    </format>
    <format dxfId="35">
      <pivotArea dataOnly="0" labelOnly="1" fieldPosition="0">
        <references count="2">
          <reference field="1" count="1" selected="0">
            <x v="4"/>
          </reference>
          <reference field="3" count="5">
            <x v="0"/>
            <x v="3"/>
            <x v="6"/>
            <x v="7"/>
            <x v="9"/>
          </reference>
        </references>
      </pivotArea>
    </format>
    <format dxfId="34">
      <pivotArea dataOnly="0" labelOnly="1" fieldPosition="0">
        <references count="2">
          <reference field="1" count="1" selected="0">
            <x v="5"/>
          </reference>
          <reference field="3" count="4">
            <x v="0"/>
            <x v="3"/>
            <x v="6"/>
            <x v="9"/>
          </reference>
        </references>
      </pivotArea>
    </format>
    <format dxfId="33">
      <pivotArea dataOnly="0" labelOnly="1" fieldPosition="0">
        <references count="2">
          <reference field="1" count="1" selected="0">
            <x v="6"/>
          </reference>
          <reference field="3" count="1">
            <x v="6"/>
          </reference>
        </references>
      </pivotArea>
    </format>
    <format dxfId="32">
      <pivotArea dataOnly="0" labelOnly="1" fieldPosition="0">
        <references count="2">
          <reference field="1" count="1" selected="0">
            <x v="7"/>
          </reference>
          <reference field="3" count="3">
            <x v="1"/>
            <x v="2"/>
            <x v="5"/>
          </reference>
        </references>
      </pivotArea>
    </format>
    <format dxfId="31">
      <pivotArea dataOnly="0" labelOnly="1" outline="0" axis="axisValues" fieldPosition="0"/>
    </format>
    <format dxfId="19">
      <pivotArea field="0" type="button" dataOnly="0" labelOnly="1" outline="0" axis="axisPage" fieldPosition="0"/>
    </format>
    <format dxfId="18">
      <pivotArea dataOnly="0" labelOnly="1" outline="0" fieldPosition="0">
        <references count="1">
          <reference field="0" count="1">
            <x v="0"/>
          </reference>
        </references>
      </pivotArea>
    </format>
    <format dxfId="16">
      <pivotArea dataOnly="0" labelOnly="1" outline="0" axis="axisValues" fieldPosition="0"/>
    </format>
    <format dxfId="15">
      <pivotArea dataOnly="0" labelOnly="1" outline="0" axis="axisValues" fieldPosition="0"/>
    </format>
    <format dxfId="14">
      <pivotArea dataOnly="0" labelOnly="1" outline="0" axis="axisValues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1" type="button" dataOnly="0" labelOnly="1" outline="0" axis="axisRow" fieldPosition="0"/>
    </format>
    <format dxfId="10">
      <pivotArea dataOnly="0" labelOnly="1" fieldPosition="0">
        <references count="1">
          <reference field="1" count="0"/>
        </references>
      </pivotArea>
    </format>
    <format dxfId="9">
      <pivotArea dataOnly="0" labelOnly="1" grandRow="1" outline="0" fieldPosition="0"/>
    </format>
    <format dxfId="8">
      <pivotArea dataOnly="0" labelOnly="1" fieldPosition="0">
        <references count="2">
          <reference field="1" count="1" selected="0">
            <x v="0"/>
          </reference>
          <reference field="3" count="3">
            <x v="6"/>
            <x v="7"/>
            <x v="8"/>
          </reference>
        </references>
      </pivotArea>
    </format>
    <format dxfId="7">
      <pivotArea dataOnly="0" labelOnly="1" fieldPosition="0">
        <references count="2">
          <reference field="1" count="1" selected="0">
            <x v="1"/>
          </reference>
          <reference field="3" count="1">
            <x v="6"/>
          </reference>
        </references>
      </pivotArea>
    </format>
    <format dxfId="6">
      <pivotArea dataOnly="0" labelOnly="1" fieldPosition="0">
        <references count="2">
          <reference field="1" count="1" selected="0">
            <x v="2"/>
          </reference>
          <reference field="3" count="2">
            <x v="0"/>
            <x v="6"/>
          </reference>
        </references>
      </pivotArea>
    </format>
    <format dxfId="5">
      <pivotArea dataOnly="0" labelOnly="1" fieldPosition="0">
        <references count="2">
          <reference field="1" count="1" selected="0">
            <x v="3"/>
          </reference>
          <reference field="3" count="2">
            <x v="4"/>
            <x v="5"/>
          </reference>
        </references>
      </pivotArea>
    </format>
    <format dxfId="4">
      <pivotArea dataOnly="0" labelOnly="1" fieldPosition="0">
        <references count="2">
          <reference field="1" count="1" selected="0">
            <x v="4"/>
          </reference>
          <reference field="3" count="5">
            <x v="0"/>
            <x v="3"/>
            <x v="6"/>
            <x v="7"/>
            <x v="9"/>
          </reference>
        </references>
      </pivotArea>
    </format>
    <format dxfId="3">
      <pivotArea dataOnly="0" labelOnly="1" fieldPosition="0">
        <references count="2">
          <reference field="1" count="1" selected="0">
            <x v="5"/>
          </reference>
          <reference field="3" count="4">
            <x v="0"/>
            <x v="3"/>
            <x v="6"/>
            <x v="9"/>
          </reference>
        </references>
      </pivotArea>
    </format>
    <format dxfId="2">
      <pivotArea dataOnly="0" labelOnly="1" fieldPosition="0">
        <references count="2">
          <reference field="1" count="1" selected="0">
            <x v="6"/>
          </reference>
          <reference field="3" count="1">
            <x v="6"/>
          </reference>
        </references>
      </pivotArea>
    </format>
    <format dxfId="1">
      <pivotArea dataOnly="0" labelOnly="1" fieldPosition="0">
        <references count="2">
          <reference field="1" count="1" selected="0">
            <x v="7"/>
          </reference>
          <reference field="3" count="3">
            <x v="1"/>
            <x v="2"/>
            <x v="5"/>
          </reference>
        </references>
      </pivotArea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G54"/>
  <sheetViews>
    <sheetView tabSelected="1" zoomScaleNormal="100" zoomScalePageLayoutView="90" workbookViewId="0">
      <selection sqref="A1:XFD1048576"/>
    </sheetView>
  </sheetViews>
  <sheetFormatPr baseColWidth="10" defaultColWidth="11.44140625" defaultRowHeight="13.2" x14ac:dyDescent="0.25"/>
  <cols>
    <col min="1" max="1" width="20" style="13" customWidth="1"/>
    <col min="2" max="2" width="9.109375" style="13" bestFit="1" customWidth="1"/>
    <col min="3" max="3" width="36.44140625" style="13" customWidth="1"/>
    <col min="4" max="4" width="29.44140625" style="13" customWidth="1"/>
    <col min="5" max="5" width="5" style="13" bestFit="1" customWidth="1"/>
    <col min="6" max="6" width="8.5546875" style="13" bestFit="1" customWidth="1"/>
    <col min="7" max="7" width="24.5546875" style="2" customWidth="1"/>
    <col min="8" max="16384" width="11.44140625" style="2"/>
  </cols>
  <sheetData>
    <row r="1" spans="1:7" x14ac:dyDescent="0.25">
      <c r="A1" s="1" t="s">
        <v>5</v>
      </c>
      <c r="B1" s="1" t="s">
        <v>1</v>
      </c>
      <c r="C1" s="1" t="s">
        <v>2</v>
      </c>
      <c r="D1" s="1" t="s">
        <v>4</v>
      </c>
      <c r="E1" s="1" t="s">
        <v>0</v>
      </c>
      <c r="F1" s="1" t="s">
        <v>3</v>
      </c>
    </row>
    <row r="2" spans="1:7" s="7" customFormat="1" ht="15.75" customHeight="1" x14ac:dyDescent="0.25">
      <c r="A2" s="3" t="s">
        <v>8</v>
      </c>
      <c r="B2" s="4" t="s">
        <v>18</v>
      </c>
      <c r="C2" s="5" t="s">
        <v>65</v>
      </c>
      <c r="D2" s="5" t="s">
        <v>11</v>
      </c>
      <c r="E2" s="3"/>
      <c r="F2" s="3">
        <v>1</v>
      </c>
      <c r="G2" s="6"/>
    </row>
    <row r="3" spans="1:7" s="7" customFormat="1" ht="15.75" customHeight="1" x14ac:dyDescent="0.25">
      <c r="A3" s="3" t="s">
        <v>8</v>
      </c>
      <c r="B3" s="3" t="s">
        <v>7</v>
      </c>
      <c r="C3" s="5" t="s">
        <v>66</v>
      </c>
      <c r="D3" s="5" t="s">
        <v>11</v>
      </c>
      <c r="E3" s="3"/>
      <c r="F3" s="3">
        <v>1</v>
      </c>
      <c r="G3" s="6"/>
    </row>
    <row r="4" spans="1:7" s="7" customFormat="1" ht="15.75" customHeight="1" x14ac:dyDescent="0.25">
      <c r="A4" s="3" t="s">
        <v>8</v>
      </c>
      <c r="B4" s="4" t="s">
        <v>7</v>
      </c>
      <c r="C4" s="5" t="s">
        <v>25</v>
      </c>
      <c r="D4" s="5" t="s">
        <v>12</v>
      </c>
      <c r="E4" s="8"/>
      <c r="F4" s="8">
        <v>1</v>
      </c>
    </row>
    <row r="5" spans="1:7" s="7" customFormat="1" ht="15.75" customHeight="1" x14ac:dyDescent="0.25">
      <c r="A5" s="3" t="s">
        <v>8</v>
      </c>
      <c r="B5" s="4" t="s">
        <v>7</v>
      </c>
      <c r="C5" s="5" t="s">
        <v>26</v>
      </c>
      <c r="D5" s="5" t="s">
        <v>13</v>
      </c>
      <c r="E5" s="8"/>
      <c r="F5" s="8">
        <v>1</v>
      </c>
    </row>
    <row r="6" spans="1:7" s="7" customFormat="1" ht="15.75" customHeight="1" x14ac:dyDescent="0.25">
      <c r="A6" s="3" t="s">
        <v>8</v>
      </c>
      <c r="B6" s="4" t="s">
        <v>10</v>
      </c>
      <c r="C6" s="5" t="s">
        <v>27</v>
      </c>
      <c r="D6" s="5" t="s">
        <v>11</v>
      </c>
      <c r="E6" s="8"/>
      <c r="F6" s="8">
        <v>1</v>
      </c>
    </row>
    <row r="7" spans="1:7" s="7" customFormat="1" ht="15.75" customHeight="1" x14ac:dyDescent="0.25">
      <c r="A7" s="3" t="s">
        <v>8</v>
      </c>
      <c r="B7" s="4" t="s">
        <v>10</v>
      </c>
      <c r="C7" s="5" t="s">
        <v>28</v>
      </c>
      <c r="D7" s="5" t="s">
        <v>11</v>
      </c>
      <c r="E7" s="8"/>
      <c r="F7" s="8">
        <v>1</v>
      </c>
    </row>
    <row r="8" spans="1:7" s="7" customFormat="1" ht="15.75" customHeight="1" x14ac:dyDescent="0.25">
      <c r="A8" s="3" t="s">
        <v>8</v>
      </c>
      <c r="B8" s="3" t="s">
        <v>9</v>
      </c>
      <c r="C8" s="5" t="s">
        <v>29</v>
      </c>
      <c r="D8" s="5" t="s">
        <v>11</v>
      </c>
      <c r="E8" s="8"/>
      <c r="F8" s="8">
        <v>1</v>
      </c>
    </row>
    <row r="9" spans="1:7" s="7" customFormat="1" ht="15.75" customHeight="1" x14ac:dyDescent="0.25">
      <c r="A9" s="3" t="s">
        <v>8</v>
      </c>
      <c r="B9" s="3" t="s">
        <v>9</v>
      </c>
      <c r="C9" s="5" t="s">
        <v>30</v>
      </c>
      <c r="D9" s="5" t="s">
        <v>11</v>
      </c>
      <c r="E9" s="8"/>
      <c r="F9" s="3">
        <v>1</v>
      </c>
    </row>
    <row r="10" spans="1:7" s="7" customFormat="1" ht="15.75" customHeight="1" x14ac:dyDescent="0.25">
      <c r="A10" s="3" t="s">
        <v>8</v>
      </c>
      <c r="B10" s="3" t="s">
        <v>6</v>
      </c>
      <c r="C10" s="5" t="s">
        <v>31</v>
      </c>
      <c r="D10" s="5" t="s">
        <v>11</v>
      </c>
      <c r="E10" s="8"/>
      <c r="F10" s="8">
        <v>1</v>
      </c>
    </row>
    <row r="11" spans="1:7" s="7" customFormat="1" ht="15.75" customHeight="1" x14ac:dyDescent="0.25">
      <c r="A11" s="3" t="s">
        <v>8</v>
      </c>
      <c r="B11" s="8" t="s">
        <v>6</v>
      </c>
      <c r="C11" s="5" t="s">
        <v>32</v>
      </c>
      <c r="D11" s="5" t="s">
        <v>14</v>
      </c>
      <c r="E11" s="8"/>
      <c r="F11" s="8">
        <v>1</v>
      </c>
    </row>
    <row r="12" spans="1:7" s="7" customFormat="1" ht="15.75" customHeight="1" x14ac:dyDescent="0.25">
      <c r="A12" s="3" t="s">
        <v>8</v>
      </c>
      <c r="B12" s="8" t="s">
        <v>6</v>
      </c>
      <c r="C12" s="5" t="s">
        <v>33</v>
      </c>
      <c r="D12" s="5" t="s">
        <v>14</v>
      </c>
      <c r="E12" s="8"/>
      <c r="F12" s="8">
        <v>1</v>
      </c>
    </row>
    <row r="13" spans="1:7" s="7" customFormat="1" ht="15.75" customHeight="1" x14ac:dyDescent="0.25">
      <c r="A13" s="3" t="s">
        <v>8</v>
      </c>
      <c r="B13" s="8" t="s">
        <v>6</v>
      </c>
      <c r="C13" s="5" t="s">
        <v>34</v>
      </c>
      <c r="D13" s="5" t="s">
        <v>11</v>
      </c>
      <c r="E13" s="8"/>
      <c r="F13" s="8">
        <v>1</v>
      </c>
    </row>
    <row r="14" spans="1:7" s="7" customFormat="1" ht="15.75" customHeight="1" x14ac:dyDescent="0.25">
      <c r="A14" s="3" t="s">
        <v>8</v>
      </c>
      <c r="B14" s="8" t="s">
        <v>6</v>
      </c>
      <c r="C14" s="5" t="s">
        <v>21</v>
      </c>
      <c r="D14" s="5" t="s">
        <v>11</v>
      </c>
      <c r="E14" s="8"/>
      <c r="F14" s="8">
        <v>1</v>
      </c>
    </row>
    <row r="15" spans="1:7" s="7" customFormat="1" ht="15.75" customHeight="1" x14ac:dyDescent="0.25">
      <c r="A15" s="3" t="s">
        <v>8</v>
      </c>
      <c r="B15" s="8" t="s">
        <v>6</v>
      </c>
      <c r="C15" s="5" t="s">
        <v>35</v>
      </c>
      <c r="D15" s="5" t="s">
        <v>11</v>
      </c>
      <c r="E15" s="8"/>
      <c r="F15" s="8">
        <v>1</v>
      </c>
    </row>
    <row r="16" spans="1:7" s="7" customFormat="1" ht="15.75" customHeight="1" x14ac:dyDescent="0.25">
      <c r="A16" s="3" t="s">
        <v>8</v>
      </c>
      <c r="B16" s="4" t="s">
        <v>6</v>
      </c>
      <c r="C16" s="5" t="s">
        <v>22</v>
      </c>
      <c r="D16" s="5" t="s">
        <v>11</v>
      </c>
      <c r="E16" s="8"/>
      <c r="F16" s="8">
        <v>1</v>
      </c>
    </row>
    <row r="17" spans="1:6" s="7" customFormat="1" ht="15.75" customHeight="1" x14ac:dyDescent="0.25">
      <c r="A17" s="3" t="s">
        <v>8</v>
      </c>
      <c r="B17" s="4" t="s">
        <v>6</v>
      </c>
      <c r="C17" s="9" t="s">
        <v>71</v>
      </c>
      <c r="D17" s="9" t="s">
        <v>11</v>
      </c>
      <c r="E17" s="8"/>
      <c r="F17" s="8">
        <v>1</v>
      </c>
    </row>
    <row r="18" spans="1:6" s="7" customFormat="1" ht="15.75" customHeight="1" x14ac:dyDescent="0.25">
      <c r="A18" s="3" t="s">
        <v>8</v>
      </c>
      <c r="B18" s="4" t="s">
        <v>6</v>
      </c>
      <c r="C18" s="5" t="s">
        <v>74</v>
      </c>
      <c r="D18" s="5" t="s">
        <v>11</v>
      </c>
      <c r="E18" s="8"/>
      <c r="F18" s="3">
        <v>1</v>
      </c>
    </row>
    <row r="19" spans="1:6" s="7" customFormat="1" ht="15.75" customHeight="1" x14ac:dyDescent="0.25">
      <c r="A19" s="3" t="s">
        <v>8</v>
      </c>
      <c r="B19" s="4" t="s">
        <v>6</v>
      </c>
      <c r="C19" s="5" t="s">
        <v>36</v>
      </c>
      <c r="D19" s="5" t="s">
        <v>11</v>
      </c>
      <c r="E19" s="8"/>
      <c r="F19" s="8">
        <v>1</v>
      </c>
    </row>
    <row r="20" spans="1:6" s="7" customFormat="1" ht="15.75" customHeight="1" x14ac:dyDescent="0.25">
      <c r="A20" s="3" t="s">
        <v>8</v>
      </c>
      <c r="B20" s="4" t="s">
        <v>6</v>
      </c>
      <c r="C20" s="5" t="s">
        <v>62</v>
      </c>
      <c r="D20" s="5" t="s">
        <v>11</v>
      </c>
      <c r="E20" s="8"/>
      <c r="F20" s="8">
        <v>1</v>
      </c>
    </row>
    <row r="21" spans="1:6" s="7" customFormat="1" ht="15.75" customHeight="1" x14ac:dyDescent="0.25">
      <c r="A21" s="3" t="s">
        <v>8</v>
      </c>
      <c r="B21" s="4" t="s">
        <v>6</v>
      </c>
      <c r="C21" s="5" t="s">
        <v>19</v>
      </c>
      <c r="D21" s="5" t="s">
        <v>11</v>
      </c>
      <c r="E21" s="8"/>
      <c r="F21" s="8">
        <v>1</v>
      </c>
    </row>
    <row r="22" spans="1:6" s="7" customFormat="1" ht="15.75" customHeight="1" x14ac:dyDescent="0.25">
      <c r="A22" s="3" t="s">
        <v>8</v>
      </c>
      <c r="B22" s="8" t="s">
        <v>6</v>
      </c>
      <c r="C22" s="5" t="s">
        <v>19</v>
      </c>
      <c r="D22" s="5" t="s">
        <v>11</v>
      </c>
      <c r="E22" s="8"/>
      <c r="F22" s="8">
        <v>1</v>
      </c>
    </row>
    <row r="23" spans="1:6" s="7" customFormat="1" ht="15.75" customHeight="1" x14ac:dyDescent="0.25">
      <c r="A23" s="3" t="s">
        <v>8</v>
      </c>
      <c r="B23" s="8" t="s">
        <v>6</v>
      </c>
      <c r="C23" s="5" t="s">
        <v>37</v>
      </c>
      <c r="D23" s="5" t="s">
        <v>11</v>
      </c>
      <c r="E23" s="8"/>
      <c r="F23" s="8">
        <v>1</v>
      </c>
    </row>
    <row r="24" spans="1:6" ht="13.8" x14ac:dyDescent="0.25">
      <c r="A24" s="3" t="s">
        <v>8</v>
      </c>
      <c r="B24" s="10" t="s">
        <v>6</v>
      </c>
      <c r="C24" s="9" t="s">
        <v>23</v>
      </c>
      <c r="D24" s="5" t="s">
        <v>16</v>
      </c>
      <c r="E24" s="8"/>
      <c r="F24" s="8">
        <v>1</v>
      </c>
    </row>
    <row r="25" spans="1:6" ht="13.8" x14ac:dyDescent="0.25">
      <c r="A25" s="3" t="s">
        <v>8</v>
      </c>
      <c r="B25" s="10" t="s">
        <v>6</v>
      </c>
      <c r="C25" s="9" t="s">
        <v>47</v>
      </c>
      <c r="D25" s="5" t="s">
        <v>11</v>
      </c>
      <c r="E25" s="8"/>
      <c r="F25" s="8">
        <v>1</v>
      </c>
    </row>
    <row r="26" spans="1:6" s="7" customFormat="1" ht="15.75" customHeight="1" x14ac:dyDescent="0.25">
      <c r="A26" s="3" t="s">
        <v>8</v>
      </c>
      <c r="B26" s="8" t="s">
        <v>18</v>
      </c>
      <c r="C26" s="5" t="s">
        <v>15</v>
      </c>
      <c r="D26" s="5" t="s">
        <v>12</v>
      </c>
      <c r="E26" s="8"/>
      <c r="F26" s="3">
        <v>1</v>
      </c>
    </row>
    <row r="27" spans="1:6" s="7" customFormat="1" ht="15.75" customHeight="1" x14ac:dyDescent="0.25">
      <c r="A27" s="3" t="s">
        <v>8</v>
      </c>
      <c r="B27" s="3" t="s">
        <v>10</v>
      </c>
      <c r="C27" s="5" t="s">
        <v>38</v>
      </c>
      <c r="D27" s="5" t="s">
        <v>40</v>
      </c>
      <c r="E27" s="3"/>
      <c r="F27" s="3">
        <v>1</v>
      </c>
    </row>
    <row r="28" spans="1:6" s="7" customFormat="1" ht="15.75" customHeight="1" x14ac:dyDescent="0.25">
      <c r="A28" s="3" t="s">
        <v>8</v>
      </c>
      <c r="B28" s="8" t="s">
        <v>18</v>
      </c>
      <c r="C28" s="5" t="s">
        <v>58</v>
      </c>
      <c r="D28" s="5" t="s">
        <v>11</v>
      </c>
      <c r="E28" s="3"/>
      <c r="F28" s="3">
        <v>1</v>
      </c>
    </row>
    <row r="29" spans="1:6" s="7" customFormat="1" ht="15.75" customHeight="1" x14ac:dyDescent="0.25">
      <c r="A29" s="3" t="s">
        <v>8</v>
      </c>
      <c r="B29" s="8" t="s">
        <v>18</v>
      </c>
      <c r="C29" s="5" t="s">
        <v>59</v>
      </c>
      <c r="D29" s="5" t="s">
        <v>11</v>
      </c>
      <c r="E29" s="3"/>
      <c r="F29" s="3">
        <v>1</v>
      </c>
    </row>
    <row r="30" spans="1:6" s="7" customFormat="1" ht="15.75" customHeight="1" x14ac:dyDescent="0.25">
      <c r="A30" s="3" t="s">
        <v>8</v>
      </c>
      <c r="B30" s="3" t="s">
        <v>60</v>
      </c>
      <c r="C30" s="5" t="s">
        <v>61</v>
      </c>
      <c r="D30" s="5" t="s">
        <v>11</v>
      </c>
      <c r="E30" s="3"/>
      <c r="F30" s="3">
        <v>1</v>
      </c>
    </row>
    <row r="31" spans="1:6" s="7" customFormat="1" ht="15.75" customHeight="1" x14ac:dyDescent="0.25">
      <c r="A31" s="3" t="s">
        <v>8</v>
      </c>
      <c r="B31" s="3" t="s">
        <v>10</v>
      </c>
      <c r="C31" s="5" t="s">
        <v>39</v>
      </c>
      <c r="D31" s="5" t="s">
        <v>40</v>
      </c>
      <c r="E31" s="3"/>
      <c r="F31" s="3">
        <v>1</v>
      </c>
    </row>
    <row r="32" spans="1:6" s="7" customFormat="1" ht="15.75" customHeight="1" x14ac:dyDescent="0.25">
      <c r="A32" s="3" t="s">
        <v>8</v>
      </c>
      <c r="B32" s="8" t="s">
        <v>10</v>
      </c>
      <c r="C32" s="9" t="s">
        <v>73</v>
      </c>
      <c r="D32" s="5" t="s">
        <v>11</v>
      </c>
      <c r="E32" s="8"/>
      <c r="F32" s="8">
        <v>1</v>
      </c>
    </row>
    <row r="33" spans="1:7" s="7" customFormat="1" ht="15.75" customHeight="1" x14ac:dyDescent="0.25">
      <c r="A33" s="3" t="s">
        <v>8</v>
      </c>
      <c r="B33" s="8" t="s">
        <v>10</v>
      </c>
      <c r="C33" s="9" t="s">
        <v>73</v>
      </c>
      <c r="D33" s="5" t="s">
        <v>13</v>
      </c>
      <c r="E33" s="8"/>
      <c r="F33" s="8">
        <v>1</v>
      </c>
    </row>
    <row r="34" spans="1:7" s="7" customFormat="1" ht="15.75" customHeight="1" x14ac:dyDescent="0.25">
      <c r="A34" s="3" t="s">
        <v>8</v>
      </c>
      <c r="B34" s="8" t="s">
        <v>10</v>
      </c>
      <c r="C34" s="5" t="s">
        <v>41</v>
      </c>
      <c r="D34" s="5" t="s">
        <v>57</v>
      </c>
      <c r="E34" s="8"/>
      <c r="F34" s="8">
        <v>1</v>
      </c>
    </row>
    <row r="35" spans="1:7" ht="15.75" customHeight="1" x14ac:dyDescent="0.25">
      <c r="A35" s="3" t="s">
        <v>8</v>
      </c>
      <c r="B35" s="8" t="s">
        <v>10</v>
      </c>
      <c r="C35" s="5" t="s">
        <v>72</v>
      </c>
      <c r="D35" s="5" t="s">
        <v>11</v>
      </c>
      <c r="E35" s="8"/>
      <c r="F35" s="8">
        <v>1</v>
      </c>
      <c r="G35" s="11"/>
    </row>
    <row r="36" spans="1:7" ht="13.8" x14ac:dyDescent="0.25">
      <c r="A36" s="3" t="s">
        <v>8</v>
      </c>
      <c r="B36" s="8" t="s">
        <v>10</v>
      </c>
      <c r="C36" s="5" t="s">
        <v>42</v>
      </c>
      <c r="D36" s="5" t="s">
        <v>11</v>
      </c>
      <c r="E36" s="8"/>
      <c r="F36" s="8">
        <v>1</v>
      </c>
    </row>
    <row r="37" spans="1:7" ht="13.8" x14ac:dyDescent="0.25">
      <c r="A37" s="3" t="s">
        <v>8</v>
      </c>
      <c r="B37" s="8" t="s">
        <v>10</v>
      </c>
      <c r="C37" s="5" t="s">
        <v>43</v>
      </c>
      <c r="D37" s="5" t="s">
        <v>14</v>
      </c>
      <c r="E37" s="8"/>
      <c r="F37" s="8">
        <v>1</v>
      </c>
    </row>
    <row r="38" spans="1:7" ht="13.8" x14ac:dyDescent="0.25">
      <c r="A38" s="3" t="s">
        <v>8</v>
      </c>
      <c r="B38" s="8" t="s">
        <v>10</v>
      </c>
      <c r="C38" s="5" t="s">
        <v>44</v>
      </c>
      <c r="D38" s="5" t="s">
        <v>11</v>
      </c>
      <c r="E38" s="8"/>
      <c r="F38" s="8">
        <v>1</v>
      </c>
    </row>
    <row r="39" spans="1:7" ht="13.8" x14ac:dyDescent="0.25">
      <c r="A39" s="3" t="s">
        <v>8</v>
      </c>
      <c r="B39" s="8" t="s">
        <v>10</v>
      </c>
      <c r="C39" s="5" t="s">
        <v>17</v>
      </c>
      <c r="D39" s="5" t="s">
        <v>12</v>
      </c>
      <c r="E39" s="8"/>
      <c r="F39" s="8">
        <v>1</v>
      </c>
    </row>
    <row r="40" spans="1:7" ht="13.8" x14ac:dyDescent="0.25">
      <c r="A40" s="3" t="s">
        <v>8</v>
      </c>
      <c r="B40" s="8" t="s">
        <v>10</v>
      </c>
      <c r="C40" s="5" t="s">
        <v>45</v>
      </c>
      <c r="D40" s="5" t="s">
        <v>11</v>
      </c>
      <c r="E40" s="8"/>
      <c r="F40" s="8">
        <v>1</v>
      </c>
    </row>
    <row r="41" spans="1:7" ht="13.8" x14ac:dyDescent="0.25">
      <c r="A41" s="3" t="s">
        <v>8</v>
      </c>
      <c r="B41" s="8" t="s">
        <v>7</v>
      </c>
      <c r="C41" s="5" t="s">
        <v>63</v>
      </c>
      <c r="D41" s="5" t="s">
        <v>11</v>
      </c>
      <c r="E41" s="8"/>
      <c r="F41" s="8">
        <v>1</v>
      </c>
    </row>
    <row r="42" spans="1:7" ht="13.8" x14ac:dyDescent="0.25">
      <c r="A42" s="3" t="s">
        <v>8</v>
      </c>
      <c r="B42" s="8" t="s">
        <v>7</v>
      </c>
      <c r="C42" s="5" t="s">
        <v>46</v>
      </c>
      <c r="D42" s="5" t="s">
        <v>40</v>
      </c>
      <c r="E42" s="8"/>
      <c r="F42" s="8">
        <v>1</v>
      </c>
    </row>
    <row r="43" spans="1:7" ht="13.8" x14ac:dyDescent="0.25">
      <c r="A43" s="3" t="s">
        <v>8</v>
      </c>
      <c r="B43" s="10" t="s">
        <v>7</v>
      </c>
      <c r="C43" s="5" t="s">
        <v>68</v>
      </c>
      <c r="D43" s="5" t="s">
        <v>11</v>
      </c>
      <c r="E43" s="8"/>
      <c r="F43" s="8">
        <v>1</v>
      </c>
    </row>
    <row r="44" spans="1:7" ht="13.8" x14ac:dyDescent="0.25">
      <c r="A44" s="3" t="s">
        <v>8</v>
      </c>
      <c r="B44" s="10" t="s">
        <v>9</v>
      </c>
      <c r="C44" s="5" t="s">
        <v>20</v>
      </c>
      <c r="D44" s="5" t="s">
        <v>11</v>
      </c>
      <c r="E44" s="8"/>
      <c r="F44" s="8">
        <v>1</v>
      </c>
    </row>
    <row r="45" spans="1:7" ht="13.8" x14ac:dyDescent="0.25">
      <c r="A45" s="3" t="s">
        <v>8</v>
      </c>
      <c r="B45" s="10" t="s">
        <v>9</v>
      </c>
      <c r="C45" s="5" t="s">
        <v>67</v>
      </c>
      <c r="D45" s="5" t="s">
        <v>11</v>
      </c>
      <c r="E45" s="8"/>
      <c r="F45" s="8">
        <v>1</v>
      </c>
    </row>
    <row r="46" spans="1:7" ht="13.8" x14ac:dyDescent="0.25">
      <c r="A46" s="3" t="s">
        <v>8</v>
      </c>
      <c r="B46" s="10" t="s">
        <v>9</v>
      </c>
      <c r="C46" s="9" t="s">
        <v>64</v>
      </c>
      <c r="D46" s="5" t="s">
        <v>11</v>
      </c>
      <c r="E46" s="8"/>
      <c r="F46" s="8">
        <v>1</v>
      </c>
    </row>
    <row r="47" spans="1:7" x14ac:dyDescent="0.25">
      <c r="A47" s="12" t="s">
        <v>8</v>
      </c>
      <c r="B47" s="12" t="s">
        <v>48</v>
      </c>
      <c r="C47" s="12" t="s">
        <v>49</v>
      </c>
      <c r="D47" s="12" t="s">
        <v>50</v>
      </c>
      <c r="E47" s="10"/>
      <c r="F47" s="8">
        <v>1</v>
      </c>
    </row>
    <row r="48" spans="1:7" x14ac:dyDescent="0.25">
      <c r="A48" s="12" t="s">
        <v>8</v>
      </c>
      <c r="B48" s="12" t="s">
        <v>48</v>
      </c>
      <c r="C48" s="12" t="s">
        <v>55</v>
      </c>
      <c r="D48" s="12" t="s">
        <v>51</v>
      </c>
      <c r="E48" s="10"/>
      <c r="F48" s="8">
        <v>1</v>
      </c>
    </row>
    <row r="49" spans="1:6" x14ac:dyDescent="0.25">
      <c r="A49" s="12" t="s">
        <v>8</v>
      </c>
      <c r="B49" s="12" t="s">
        <v>48</v>
      </c>
      <c r="C49" s="12" t="s">
        <v>55</v>
      </c>
      <c r="D49" s="12" t="s">
        <v>56</v>
      </c>
      <c r="E49" s="10"/>
      <c r="F49" s="8">
        <v>1</v>
      </c>
    </row>
    <row r="50" spans="1:6" x14ac:dyDescent="0.25">
      <c r="A50" s="12" t="s">
        <v>8</v>
      </c>
      <c r="B50" s="12" t="s">
        <v>48</v>
      </c>
      <c r="C50" s="12" t="s">
        <v>49</v>
      </c>
      <c r="D50" s="12" t="s">
        <v>56</v>
      </c>
      <c r="E50" s="10"/>
      <c r="F50" s="8">
        <v>1</v>
      </c>
    </row>
    <row r="51" spans="1:6" x14ac:dyDescent="0.25">
      <c r="A51" s="12" t="s">
        <v>8</v>
      </c>
      <c r="B51" s="12" t="s">
        <v>48</v>
      </c>
      <c r="C51" s="12" t="s">
        <v>52</v>
      </c>
      <c r="D51" s="12" t="s">
        <v>56</v>
      </c>
      <c r="E51" s="10"/>
      <c r="F51" s="8">
        <v>1</v>
      </c>
    </row>
    <row r="52" spans="1:6" x14ac:dyDescent="0.25">
      <c r="A52" s="12" t="s">
        <v>8</v>
      </c>
      <c r="B52" s="12" t="s">
        <v>53</v>
      </c>
      <c r="C52" s="12" t="s">
        <v>70</v>
      </c>
      <c r="D52" s="12" t="s">
        <v>56</v>
      </c>
      <c r="E52" s="10"/>
      <c r="F52" s="8">
        <v>1</v>
      </c>
    </row>
    <row r="53" spans="1:6" x14ac:dyDescent="0.25">
      <c r="A53" s="12" t="s">
        <v>8</v>
      </c>
      <c r="B53" s="12" t="s">
        <v>53</v>
      </c>
      <c r="C53" s="12" t="s">
        <v>69</v>
      </c>
      <c r="D53" s="12" t="s">
        <v>54</v>
      </c>
      <c r="E53" s="10"/>
      <c r="F53" s="8">
        <v>1</v>
      </c>
    </row>
    <row r="54" spans="1:6" x14ac:dyDescent="0.25">
      <c r="F54" s="14">
        <f>SUM(F2:F53)</f>
        <v>52</v>
      </c>
    </row>
  </sheetData>
  <sheetProtection password="CA14" sheet="1" objects="1" scenarios="1" selectLockedCells="1" selectUnlockedCells="1"/>
  <sortState ref="A2:F54">
    <sortCondition ref="A2"/>
  </sortState>
  <phoneticPr fontId="3" type="noConversion"/>
  <printOptions horizontalCentered="1"/>
  <pageMargins left="0.78740157480314965" right="0.78740157480314965" top="0.98425196850393704" bottom="0.31496062992125984" header="0.35433070866141736" footer="0.19685039370078741"/>
  <pageSetup paperSize="9" scale="78" orientation="portrait" r:id="rId1"/>
  <headerFooter alignWithMargins="0">
    <oddHeader>&amp;LONERA - DICO&amp;C&amp;"Arial,Gras"Ventilation et extraction d'aération et d'assainissement - Centre de Lille&amp;RAO 2025</oddHeader>
    <oddFooter>&amp;LAO CVPO_2025_Aération&amp;C&amp;P/&amp;N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75C7D-D5DD-4758-BB9C-EF202B500F02}">
  <sheetPr>
    <tabColor rgb="FF00B0F0"/>
  </sheetPr>
  <dimension ref="A1:B14"/>
  <sheetViews>
    <sheetView view="pageLayout" zoomScaleNormal="100" workbookViewId="0">
      <selection sqref="A1:XFD1048576"/>
    </sheetView>
  </sheetViews>
  <sheetFormatPr baseColWidth="10" defaultRowHeight="13.2" x14ac:dyDescent="0.25"/>
  <cols>
    <col min="1" max="1" width="30.88671875" style="2" bestFit="1" customWidth="1"/>
    <col min="2" max="3" width="19.33203125" style="2" bestFit="1" customWidth="1"/>
    <col min="4" max="16384" width="11.5546875" style="2"/>
  </cols>
  <sheetData>
    <row r="1" spans="1:2" s="11" customFormat="1" x14ac:dyDescent="0.25">
      <c r="A1" s="15" t="s">
        <v>5</v>
      </c>
      <c r="B1" s="15" t="s">
        <v>8</v>
      </c>
    </row>
    <row r="3" spans="1:2" x14ac:dyDescent="0.25">
      <c r="A3" s="16" t="s">
        <v>4</v>
      </c>
      <c r="B3" s="3" t="s">
        <v>75</v>
      </c>
    </row>
    <row r="4" spans="1:2" x14ac:dyDescent="0.25">
      <c r="A4" s="17" t="s">
        <v>12</v>
      </c>
      <c r="B4" s="18">
        <v>3</v>
      </c>
    </row>
    <row r="5" spans="1:2" x14ac:dyDescent="0.25">
      <c r="A5" s="17" t="s">
        <v>51</v>
      </c>
      <c r="B5" s="18">
        <v>1</v>
      </c>
    </row>
    <row r="6" spans="1:2" x14ac:dyDescent="0.25">
      <c r="A6" s="17" t="s">
        <v>50</v>
      </c>
      <c r="B6" s="18">
        <v>1</v>
      </c>
    </row>
    <row r="7" spans="1:2" x14ac:dyDescent="0.25">
      <c r="A7" s="17" t="s">
        <v>40</v>
      </c>
      <c r="B7" s="18">
        <v>3</v>
      </c>
    </row>
    <row r="8" spans="1:2" x14ac:dyDescent="0.25">
      <c r="A8" s="17" t="s">
        <v>54</v>
      </c>
      <c r="B8" s="18">
        <v>1</v>
      </c>
    </row>
    <row r="9" spans="1:2" x14ac:dyDescent="0.25">
      <c r="A9" s="17" t="s">
        <v>56</v>
      </c>
      <c r="B9" s="18">
        <v>4</v>
      </c>
    </row>
    <row r="10" spans="1:2" x14ac:dyDescent="0.25">
      <c r="A10" s="17" t="s">
        <v>11</v>
      </c>
      <c r="B10" s="18">
        <v>32</v>
      </c>
    </row>
    <row r="11" spans="1:2" x14ac:dyDescent="0.25">
      <c r="A11" s="17" t="s">
        <v>14</v>
      </c>
      <c r="B11" s="18">
        <v>3</v>
      </c>
    </row>
    <row r="12" spans="1:2" x14ac:dyDescent="0.25">
      <c r="A12" s="17" t="s">
        <v>16</v>
      </c>
      <c r="B12" s="18">
        <v>1</v>
      </c>
    </row>
    <row r="13" spans="1:2" x14ac:dyDescent="0.25">
      <c r="A13" s="17" t="s">
        <v>13</v>
      </c>
      <c r="B13" s="18">
        <v>3</v>
      </c>
    </row>
    <row r="14" spans="1:2" x14ac:dyDescent="0.25">
      <c r="A14" s="17" t="s">
        <v>24</v>
      </c>
      <c r="B14" s="18">
        <v>52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0" r:id="rId2"/>
  <headerFooter>
    <oddHeader>&amp;LONERA-DICO&amp;C&amp;"Arial,Gras"Annexe 6d1&amp;"Arial,Normal"
Hottes et Sorbonnes - Centre de Lille&amp;RAO 2025</oddHeader>
    <oddFooter>&amp;LAO CVPO_2025_Aération&amp;C&amp;P/&amp;N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24F7C-5358-468E-8459-D6F3FA28D46E}">
  <sheetPr>
    <tabColor rgb="FFFFC000"/>
  </sheetPr>
  <dimension ref="A1:B33"/>
  <sheetViews>
    <sheetView view="pageLayout" zoomScaleNormal="100" workbookViewId="0">
      <selection sqref="A1:XFD1048576"/>
    </sheetView>
  </sheetViews>
  <sheetFormatPr baseColWidth="10" defaultRowHeight="13.2" x14ac:dyDescent="0.25"/>
  <cols>
    <col min="1" max="1" width="35.33203125" style="2" bestFit="1" customWidth="1"/>
    <col min="2" max="3" width="19.33203125" style="2" bestFit="1" customWidth="1"/>
    <col min="4" max="16384" width="11.5546875" style="2"/>
  </cols>
  <sheetData>
    <row r="1" spans="1:2" x14ac:dyDescent="0.25">
      <c r="A1" s="19" t="s">
        <v>5</v>
      </c>
      <c r="B1" s="19" t="s">
        <v>8</v>
      </c>
    </row>
    <row r="3" spans="1:2" x14ac:dyDescent="0.25">
      <c r="A3" s="16" t="s">
        <v>1</v>
      </c>
      <c r="B3" s="3" t="s">
        <v>75</v>
      </c>
    </row>
    <row r="4" spans="1:2" x14ac:dyDescent="0.25">
      <c r="A4" s="20" t="s">
        <v>6</v>
      </c>
      <c r="B4" s="21">
        <v>16</v>
      </c>
    </row>
    <row r="5" spans="1:2" x14ac:dyDescent="0.25">
      <c r="A5" s="22" t="s">
        <v>11</v>
      </c>
      <c r="B5" s="18">
        <v>13</v>
      </c>
    </row>
    <row r="6" spans="1:2" x14ac:dyDescent="0.25">
      <c r="A6" s="22" t="s">
        <v>14</v>
      </c>
      <c r="B6" s="18">
        <v>2</v>
      </c>
    </row>
    <row r="7" spans="1:2" x14ac:dyDescent="0.25">
      <c r="A7" s="22" t="s">
        <v>16</v>
      </c>
      <c r="B7" s="18">
        <v>1</v>
      </c>
    </row>
    <row r="8" spans="1:2" x14ac:dyDescent="0.25">
      <c r="A8" s="20" t="s">
        <v>60</v>
      </c>
      <c r="B8" s="21">
        <v>1</v>
      </c>
    </row>
    <row r="9" spans="1:2" x14ac:dyDescent="0.25">
      <c r="A9" s="22" t="s">
        <v>11</v>
      </c>
      <c r="B9" s="18">
        <v>1</v>
      </c>
    </row>
    <row r="10" spans="1:2" x14ac:dyDescent="0.25">
      <c r="A10" s="20" t="s">
        <v>18</v>
      </c>
      <c r="B10" s="21">
        <v>4</v>
      </c>
    </row>
    <row r="11" spans="1:2" x14ac:dyDescent="0.25">
      <c r="A11" s="22" t="s">
        <v>12</v>
      </c>
      <c r="B11" s="18">
        <v>1</v>
      </c>
    </row>
    <row r="12" spans="1:2" x14ac:dyDescent="0.25">
      <c r="A12" s="22" t="s">
        <v>11</v>
      </c>
      <c r="B12" s="18">
        <v>3</v>
      </c>
    </row>
    <row r="13" spans="1:2" x14ac:dyDescent="0.25">
      <c r="A13" s="20" t="s">
        <v>53</v>
      </c>
      <c r="B13" s="21">
        <v>2</v>
      </c>
    </row>
    <row r="14" spans="1:2" x14ac:dyDescent="0.25">
      <c r="A14" s="22" t="s">
        <v>54</v>
      </c>
      <c r="B14" s="18">
        <v>1</v>
      </c>
    </row>
    <row r="15" spans="1:2" x14ac:dyDescent="0.25">
      <c r="A15" s="22" t="s">
        <v>56</v>
      </c>
      <c r="B15" s="18">
        <v>1</v>
      </c>
    </row>
    <row r="16" spans="1:2" x14ac:dyDescent="0.25">
      <c r="A16" s="20" t="s">
        <v>10</v>
      </c>
      <c r="B16" s="21">
        <v>13</v>
      </c>
    </row>
    <row r="17" spans="1:2" x14ac:dyDescent="0.25">
      <c r="A17" s="22" t="s">
        <v>12</v>
      </c>
      <c r="B17" s="18">
        <v>1</v>
      </c>
    </row>
    <row r="18" spans="1:2" x14ac:dyDescent="0.25">
      <c r="A18" s="22" t="s">
        <v>40</v>
      </c>
      <c r="B18" s="18">
        <v>2</v>
      </c>
    </row>
    <row r="19" spans="1:2" x14ac:dyDescent="0.25">
      <c r="A19" s="22" t="s">
        <v>11</v>
      </c>
      <c r="B19" s="18">
        <v>7</v>
      </c>
    </row>
    <row r="20" spans="1:2" x14ac:dyDescent="0.25">
      <c r="A20" s="22" t="s">
        <v>14</v>
      </c>
      <c r="B20" s="18">
        <v>1</v>
      </c>
    </row>
    <row r="21" spans="1:2" x14ac:dyDescent="0.25">
      <c r="A21" s="22" t="s">
        <v>13</v>
      </c>
      <c r="B21" s="18">
        <v>2</v>
      </c>
    </row>
    <row r="22" spans="1:2" x14ac:dyDescent="0.25">
      <c r="A22" s="20" t="s">
        <v>7</v>
      </c>
      <c r="B22" s="21">
        <v>6</v>
      </c>
    </row>
    <row r="23" spans="1:2" x14ac:dyDescent="0.25">
      <c r="A23" s="22" t="s">
        <v>12</v>
      </c>
      <c r="B23" s="18">
        <v>1</v>
      </c>
    </row>
    <row r="24" spans="1:2" x14ac:dyDescent="0.25">
      <c r="A24" s="22" t="s">
        <v>40</v>
      </c>
      <c r="B24" s="18">
        <v>1</v>
      </c>
    </row>
    <row r="25" spans="1:2" x14ac:dyDescent="0.25">
      <c r="A25" s="22" t="s">
        <v>11</v>
      </c>
      <c r="B25" s="18">
        <v>3</v>
      </c>
    </row>
    <row r="26" spans="1:2" x14ac:dyDescent="0.25">
      <c r="A26" s="22" t="s">
        <v>13</v>
      </c>
      <c r="B26" s="18">
        <v>1</v>
      </c>
    </row>
    <row r="27" spans="1:2" x14ac:dyDescent="0.25">
      <c r="A27" s="20" t="s">
        <v>9</v>
      </c>
      <c r="B27" s="21">
        <v>5</v>
      </c>
    </row>
    <row r="28" spans="1:2" x14ac:dyDescent="0.25">
      <c r="A28" s="22" t="s">
        <v>11</v>
      </c>
      <c r="B28" s="18">
        <v>5</v>
      </c>
    </row>
    <row r="29" spans="1:2" x14ac:dyDescent="0.25">
      <c r="A29" s="23" t="s">
        <v>48</v>
      </c>
      <c r="B29" s="18">
        <v>5</v>
      </c>
    </row>
    <row r="30" spans="1:2" x14ac:dyDescent="0.25">
      <c r="A30" s="22" t="s">
        <v>51</v>
      </c>
      <c r="B30" s="18">
        <v>1</v>
      </c>
    </row>
    <row r="31" spans="1:2" x14ac:dyDescent="0.25">
      <c r="A31" s="22" t="s">
        <v>50</v>
      </c>
      <c r="B31" s="18">
        <v>1</v>
      </c>
    </row>
    <row r="32" spans="1:2" x14ac:dyDescent="0.25">
      <c r="A32" s="22" t="s">
        <v>56</v>
      </c>
      <c r="B32" s="18">
        <v>3</v>
      </c>
    </row>
    <row r="33" spans="1:2" x14ac:dyDescent="0.25">
      <c r="A33" s="23" t="s">
        <v>24</v>
      </c>
      <c r="B33" s="18">
        <v>52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0" r:id="rId2"/>
  <headerFooter>
    <oddHeader>&amp;LONERA-DICO&amp;C&amp;"Arial,Gras"Annexe 6d2&amp;"Arial,Normal"
Hottes et Sorbonnes par bâtiments - Centre de Lille&amp;RAO 2025</oddHeader>
    <oddFooter>&amp;LAO CVPO 2025_Aération&amp;C&amp;P/&amp;N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Aération_CL_2025</vt:lpstr>
      <vt:lpstr>CVPO Hottes_Sorbonnes_CL_6d1</vt:lpstr>
      <vt:lpstr>CVPO_Hottes_Sorb_CL_Bât_6d2</vt:lpstr>
    </vt:vector>
  </TitlesOfParts>
  <Company>onera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ilzer</dc:creator>
  <cp:lastModifiedBy>Bathiard Valerie</cp:lastModifiedBy>
  <cp:lastPrinted>2022-09-23T10:04:40Z</cp:lastPrinted>
  <dcterms:created xsi:type="dcterms:W3CDTF">2007-02-14T10:23:51Z</dcterms:created>
  <dcterms:modified xsi:type="dcterms:W3CDTF">2025-06-13T11:55:42Z</dcterms:modified>
</cp:coreProperties>
</file>